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Appalti 2026\PULIZIE SANITARIE 2\Documenti di gara\"/>
    </mc:Choice>
  </mc:AlternateContent>
  <xr:revisionPtr revIDLastSave="0" documentId="13_ncr:1_{77CF70DE-E392-499B-A27B-5CC21B9B2183}" xr6:coauthVersionLast="36" xr6:coauthVersionMax="47" xr10:uidLastSave="{00000000-0000-0000-0000-000000000000}"/>
  <bookViews>
    <workbookView xWindow="0" yWindow="0" windowWidth="30936" windowHeight="8844" xr2:uid="{E0FD66C9-775C-4BD0-B0E9-492370586D85}"/>
  </bookViews>
  <sheets>
    <sheet name="Copertina" sheetId="2" r:id="rId1"/>
    <sheet name="OE Lotto 5" sheetId="1" r:id="rId2"/>
  </sheets>
  <definedNames>
    <definedName name="_xlnm.Print_Area" localSheetId="0">Copertina!$A$1:$Q$30</definedName>
    <definedName name="_xlnm.Print_Area" localSheetId="1">'OE Lotto 5'!$A$1:$R$43</definedName>
    <definedName name="_xlnm.Print_Titles" localSheetId="1">'OE Lotto 5'!$1:$1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P14" i="1" s="1"/>
  <c r="F38" i="1"/>
  <c r="P38" i="1" s="1"/>
  <c r="F34" i="1"/>
  <c r="P34" i="1" s="1"/>
  <c r="F29" i="1"/>
  <c r="P29" i="1" s="1"/>
  <c r="F24" i="1"/>
  <c r="P24" i="1" s="1"/>
  <c r="F19" i="1"/>
  <c r="P19" i="1" s="1"/>
  <c r="L7" i="1"/>
  <c r="P7" i="1" s="1"/>
  <c r="J7" i="1"/>
  <c r="P10" i="1" l="1"/>
  <c r="M40" i="1" s="1"/>
</calcChain>
</file>

<file path=xl/sharedStrings.xml><?xml version="1.0" encoding="utf-8"?>
<sst xmlns="http://schemas.openxmlformats.org/spreadsheetml/2006/main" count="59" uniqueCount="44">
  <si>
    <t>ROSSO</t>
  </si>
  <si>
    <t>ARANCIONE</t>
  </si>
  <si>
    <t>GIALLO</t>
  </si>
  <si>
    <t>VERDE</t>
  </si>
  <si>
    <t>BIANCO</t>
  </si>
  <si>
    <t>TOT MQ</t>
  </si>
  <si>
    <r>
      <t>TOT  € mese  (Vpoc</t>
    </r>
    <r>
      <rPr>
        <b/>
        <vertAlign val="subscript"/>
        <sz val="8"/>
        <color theme="1"/>
        <rFont val="Arial"/>
        <family val="2"/>
      </rPr>
      <t>mens</t>
    </r>
    <r>
      <rPr>
        <b/>
        <sz val="8"/>
        <color theme="1"/>
        <rFont val="Arial"/>
        <family val="2"/>
      </rPr>
      <t xml:space="preserve">) </t>
    </r>
  </si>
  <si>
    <t>Durata MESI (M)</t>
  </si>
  <si>
    <r>
      <rPr>
        <b/>
        <sz val="8"/>
        <color theme="0"/>
        <rFont val="Arial"/>
        <family val="2"/>
      </rPr>
      <t xml:space="preserve">Tot Vpoc </t>
    </r>
    <r>
      <rPr>
        <b/>
        <vertAlign val="subscript"/>
        <sz val="8"/>
        <color theme="0"/>
        <rFont val="Arial"/>
        <family val="2"/>
      </rPr>
      <t>tot</t>
    </r>
    <r>
      <rPr>
        <b/>
        <sz val="8"/>
        <color theme="0"/>
        <rFont val="Arial"/>
        <family val="2"/>
      </rPr>
      <t xml:space="preserve"> ASSL/AO   (Vpoc</t>
    </r>
    <r>
      <rPr>
        <b/>
        <vertAlign val="subscript"/>
        <sz val="8"/>
        <color theme="0"/>
        <rFont val="Arial"/>
        <family val="2"/>
      </rPr>
      <t>mens</t>
    </r>
    <r>
      <rPr>
        <b/>
        <sz val="8"/>
        <color theme="0"/>
        <rFont val="Arial"/>
        <family val="2"/>
      </rPr>
      <t xml:space="preserve"> X M)</t>
    </r>
  </si>
  <si>
    <t>1.1</t>
  </si>
  <si>
    <t>MQ</t>
  </si>
  <si>
    <t>P.U. MESE €/MQ OFFERTO</t>
  </si>
  <si>
    <t>Presidio fisso (pulizia, movimentazione interna )</t>
  </si>
  <si>
    <t>VALORE STIMATO 60 MESI in € 
(A)</t>
  </si>
  <si>
    <t>% DI SCONTO
 (B)</t>
  </si>
  <si>
    <t>IMPORTO RIBASSATO DELLA PERCENTUALE DI SCONTO 
C = (A x (1-B%))</t>
  </si>
  <si>
    <t>Percentuale di sconto da applicare ai prezzi a base d’asta €/h indicati nell'Allegato 1 D per i servizi di presidio fisso di pulizia e movimentazione interna</t>
  </si>
  <si>
    <t>Tot Vpr</t>
  </si>
  <si>
    <t>Tot Vmez</t>
  </si>
  <si>
    <t>Tot Vstraor</t>
  </si>
  <si>
    <t xml:space="preserve">Derattizzazione e disinfestazione </t>
  </si>
  <si>
    <t>Percentuale di sconto da applicare ai prezzi a base d’asta indicati per gli interventi di derattizzazione e disinfezione  (di cui all' All. 1 D Listino prezzi)</t>
  </si>
  <si>
    <t>Tot Vderat</t>
  </si>
  <si>
    <t>Manutenzione e pulizia aree verdi</t>
  </si>
  <si>
    <t>Tot Vman ver</t>
  </si>
  <si>
    <t>Listini prezziari editi DEI</t>
  </si>
  <si>
    <t>Tot Vlistin</t>
  </si>
  <si>
    <t>DICHIARAZIONI</t>
  </si>
  <si>
    <t>Percentuale di sconto da applicare ai Prezzi Informativi dell’Edilizia edito dalla Tipografia del genio Civile (Prezziari DEI) e Listini regionali</t>
  </si>
  <si>
    <t>Percentuale di sconto da applicare ai prezzi a base d’asta indicati nell'Allegato 1 D per la sanificazione e disinfezione mezzi di soccorso delle Aziende sanitarie e di AREUS (ordinaria e straordinaria)</t>
  </si>
  <si>
    <t>Percentuale di sconto da applicare ai prezzi a base d’asta €/h indicati nell'Allegato 1 D per gli interventi straordinari e a richiesta di pulizia e sanificazione, movimentazione interna e per le prestazioni dei servizi accessori a richiesta</t>
  </si>
  <si>
    <t>Percentuale di sconto da applicare ai prezzi a base d’asta indicati per gli interventi di manutenzione del verde oridinari (di cui all' All. 1 D Listino prezzi)</t>
  </si>
  <si>
    <r>
      <t xml:space="preserve">Tot Vpoc </t>
    </r>
    <r>
      <rPr>
        <b/>
        <vertAlign val="subscript"/>
        <sz val="8"/>
        <color theme="1"/>
        <rFont val="Arial"/>
        <family val="2"/>
      </rPr>
      <t>tot</t>
    </r>
    <r>
      <rPr>
        <b/>
        <sz val="8"/>
        <color theme="1"/>
        <rFont val="Arial"/>
        <family val="2"/>
      </rPr>
      <t xml:space="preserve"> </t>
    </r>
    <r>
      <rPr>
        <b/>
        <vertAlign val="subscript"/>
        <sz val="8"/>
        <color theme="1"/>
        <rFont val="Arial"/>
        <family val="2"/>
      </rPr>
      <t>1+2+3+4</t>
    </r>
  </si>
  <si>
    <t xml:space="preserve">Servizi di Pulizia ordinari e continuativi </t>
  </si>
  <si>
    <t>BASE ASTA 60 MESI</t>
  </si>
  <si>
    <t>AO BROTZU</t>
  </si>
  <si>
    <t xml:space="preserve">Interventi straordinari e a richiesta </t>
  </si>
  <si>
    <r>
      <t xml:space="preserve">VALORE TOTALE DEL LOTTO 5 per 60 MESI Iva Esclusa (Va) = </t>
    </r>
    <r>
      <rPr>
        <b/>
        <sz val="10"/>
        <color theme="1"/>
        <rFont val="Symbol"/>
        <family val="1"/>
        <charset val="2"/>
      </rPr>
      <t>S</t>
    </r>
    <r>
      <rPr>
        <b/>
        <sz val="10"/>
        <color theme="1"/>
        <rFont val="Arial"/>
        <family val="2"/>
      </rPr>
      <t xml:space="preserve"> (1+2+3+4+5+6+7) </t>
    </r>
  </si>
  <si>
    <t>PRESIDÈNTZA</t>
  </si>
  <si>
    <t>PRESIDENZA</t>
  </si>
  <si>
    <r>
      <t xml:space="preserve">
L'impresa ______________, con sede in ___________________________, Via ________________, in persona del ______________________ e legale rappresentante, (</t>
    </r>
    <r>
      <rPr>
        <i/>
        <sz val="10"/>
        <color indexed="8"/>
        <rFont val="Arial"/>
        <family val="2"/>
      </rPr>
      <t>in caso di R.T.I. o Consorzio di concorrenti/Rete di imprese, indicare tutte le imprese raggruppande, raggruppate, consorziate o consorziande, retiste) (di seguito, “Impresa”, “Raggruppamento”, “Consorzio” o "Rete"</t>
    </r>
    <r>
      <rPr>
        <sz val="10"/>
        <color indexed="8"/>
        <rFont val="Arial"/>
        <family val="2"/>
      </rPr>
      <t xml:space="preserve">)
</t>
    </r>
    <r>
      <rPr>
        <b/>
        <sz val="10"/>
        <color indexed="8"/>
        <rFont val="Arial"/>
        <family val="2"/>
      </rPr>
      <t xml:space="preserve"> DICHIARA</t>
    </r>
    <r>
      <rPr>
        <sz val="10"/>
        <color indexed="8"/>
        <rFont val="Arial"/>
        <family val="2"/>
      </rPr>
      <t xml:space="preserve">
  -  che tutti i prezzi unitari indicati sono inclusivi di ogni onere e spesa per la prestazione come da Capitolato speciale;  
 - l’impegno a tenere ferma l’offerta per un periodo non inferiore a 270 giorni dal termine ultimo per la presentazione della stessa.</t>
    </r>
  </si>
  <si>
    <t>Sanificazione e disinfezione mezzi di soccorso delle Aziende sanitarie  (ordinaria e straordinaria)</t>
  </si>
  <si>
    <t>LOTTO 5 - CIG BC28FD2853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</si>
  <si>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4
SCHEMA OFFERTA ECONOMICA  LOTTO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</si>
</sst>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_-&quot;€&quot;\ * #,##0.00_-;\-&quot;€&quot;\ * #,##0.00_-;_-&quot;€&quot;\ * &quot;-&quot;??_-;_-@_-"/>
    <numFmt numFmtId="166" formatCode="#,##0.000"/>
    <numFmt numFmtId="167" formatCode="#,##0.00\ &quot;€&quot;"/>
    <numFmt numFmtId="168" formatCode="[$€-2]\ #,##0;[Red]\-[$€-2]\ #,##0"/>
    <numFmt numFmtId="169" formatCode="[$€-2]\ #,##0.00;[Red]\-[$€-2]\ #,##0.00"/>
    <numFmt numFmtId="170" formatCode="_-* #,##0.0000_-;\-* #,##0.00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sz val="8"/>
      <color theme="0"/>
      <name val="Arial"/>
      <family val="2"/>
    </font>
    <font>
      <b/>
      <vertAlign val="subscript"/>
      <sz val="8"/>
      <color theme="0"/>
      <name val="Arial"/>
      <family val="2"/>
    </font>
    <font>
      <b/>
      <sz val="8"/>
      <color theme="0" tint="-4.9989318521683403E-2"/>
      <name val="Arial"/>
      <family val="2"/>
    </font>
    <font>
      <sz val="8"/>
      <name val="Arial"/>
      <family val="2"/>
    </font>
    <font>
      <sz val="12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</cellStyleXfs>
  <cellXfs count="89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6" fillId="2" borderId="0" xfId="3" applyFont="1" applyFill="1" applyAlignment="1">
      <alignment horizontal="left"/>
    </xf>
    <xf numFmtId="0" fontId="6" fillId="2" borderId="1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6" fillId="2" borderId="0" xfId="3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2" fillId="2" borderId="9" xfId="3" applyFont="1" applyFill="1" applyBorder="1" applyAlignment="1">
      <alignment horizontal="center" vertical="center"/>
    </xf>
    <xf numFmtId="4" fontId="12" fillId="4" borderId="10" xfId="4" applyNumberFormat="1" applyFont="1" applyFill="1" applyBorder="1" applyAlignment="1">
      <alignment horizontal="center" vertical="center" wrapText="1"/>
    </xf>
    <xf numFmtId="4" fontId="12" fillId="4" borderId="11" xfId="4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vertical="center"/>
    </xf>
    <xf numFmtId="167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2" fillId="2" borderId="13" xfId="3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167" fontId="2" fillId="2" borderId="16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7" fillId="6" borderId="5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168" fontId="2" fillId="0" borderId="18" xfId="0" applyNumberFormat="1" applyFont="1" applyBorder="1" applyAlignment="1">
      <alignment horizontal="center" vertical="center" wrapText="1"/>
    </xf>
    <xf numFmtId="9" fontId="14" fillId="5" borderId="19" xfId="2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8" fontId="2" fillId="2" borderId="0" xfId="0" applyNumberFormat="1" applyFont="1" applyFill="1" applyAlignment="1">
      <alignment horizontal="center" vertical="center" wrapText="1"/>
    </xf>
    <xf numFmtId="9" fontId="14" fillId="2" borderId="0" xfId="2" applyFont="1" applyFill="1" applyBorder="1" applyAlignment="1">
      <alignment horizontal="center" vertical="center" wrapText="1"/>
    </xf>
    <xf numFmtId="169" fontId="7" fillId="2" borderId="0" xfId="0" applyNumberFormat="1" applyFont="1" applyFill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 wrapText="1"/>
    </xf>
    <xf numFmtId="169" fontId="7" fillId="0" borderId="0" xfId="0" applyNumberFormat="1" applyFont="1" applyAlignment="1">
      <alignment horizontal="center" vertical="center" wrapText="1"/>
    </xf>
    <xf numFmtId="3" fontId="2" fillId="2" borderId="0" xfId="0" applyNumberFormat="1" applyFont="1" applyFill="1"/>
    <xf numFmtId="4" fontId="2" fillId="2" borderId="0" xfId="0" applyNumberFormat="1" applyFont="1" applyFill="1"/>
    <xf numFmtId="170" fontId="2" fillId="2" borderId="0" xfId="1" applyNumberFormat="1" applyFont="1" applyFill="1"/>
    <xf numFmtId="169" fontId="2" fillId="0" borderId="18" xfId="0" applyNumberFormat="1" applyFont="1" applyBorder="1" applyAlignment="1">
      <alignment horizontal="center" vertical="center" wrapText="1"/>
    </xf>
    <xf numFmtId="169" fontId="2" fillId="0" borderId="0" xfId="0" applyNumberFormat="1" applyFont="1" applyAlignment="1">
      <alignment horizontal="center" vertical="center" wrapText="1"/>
    </xf>
    <xf numFmtId="169" fontId="2" fillId="2" borderId="0" xfId="0" applyNumberFormat="1" applyFont="1" applyFill="1" applyAlignment="1">
      <alignment horizontal="center" vertical="center" wrapText="1"/>
    </xf>
    <xf numFmtId="167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9" fontId="3" fillId="2" borderId="0" xfId="0" applyNumberFormat="1" applyFont="1" applyFill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169" fontId="2" fillId="0" borderId="26" xfId="0" applyNumberFormat="1" applyFont="1" applyBorder="1" applyAlignment="1">
      <alignment horizontal="center" vertical="center" wrapText="1"/>
    </xf>
    <xf numFmtId="9" fontId="14" fillId="5" borderId="16" xfId="2" applyFont="1" applyFill="1" applyBorder="1" applyAlignment="1">
      <alignment horizontal="center" vertical="center" wrapText="1"/>
    </xf>
    <xf numFmtId="169" fontId="2" fillId="0" borderId="19" xfId="0" applyNumberFormat="1" applyFont="1" applyBorder="1" applyAlignment="1">
      <alignment horizontal="center" vertical="center" wrapText="1"/>
    </xf>
    <xf numFmtId="0" fontId="0" fillId="2" borderId="0" xfId="0" applyFill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 wrapText="1"/>
    </xf>
    <xf numFmtId="169" fontId="7" fillId="0" borderId="5" xfId="0" applyNumberFormat="1" applyFont="1" applyBorder="1" applyAlignment="1">
      <alignment horizontal="center" vertical="center" wrapText="1"/>
    </xf>
    <xf numFmtId="169" fontId="7" fillId="0" borderId="17" xfId="0" applyNumberFormat="1" applyFont="1" applyBorder="1" applyAlignment="1">
      <alignment horizontal="center" vertical="center" wrapText="1"/>
    </xf>
    <xf numFmtId="169" fontId="7" fillId="0" borderId="6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6" fillId="2" borderId="8" xfId="3" applyFont="1" applyFill="1" applyBorder="1" applyAlignment="1">
      <alignment horizontal="left" vertical="center"/>
    </xf>
    <xf numFmtId="0" fontId="6" fillId="2" borderId="12" xfId="3" applyFont="1" applyFill="1" applyBorder="1" applyAlignment="1">
      <alignment horizontal="left" vertical="center"/>
    </xf>
    <xf numFmtId="0" fontId="11" fillId="3" borderId="17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17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169" fontId="3" fillId="2" borderId="5" xfId="0" applyNumberFormat="1" applyFont="1" applyFill="1" applyBorder="1" applyAlignment="1">
      <alignment horizontal="center" vertical="center"/>
    </xf>
    <xf numFmtId="169" fontId="3" fillId="2" borderId="17" xfId="0" applyNumberFormat="1" applyFont="1" applyFill="1" applyBorder="1" applyAlignment="1">
      <alignment horizontal="center" vertical="center"/>
    </xf>
    <xf numFmtId="169" fontId="3" fillId="2" borderId="6" xfId="0" applyNumberFormat="1" applyFont="1" applyFill="1" applyBorder="1" applyAlignment="1">
      <alignment horizontal="center" vertical="center"/>
    </xf>
    <xf numFmtId="0" fontId="15" fillId="0" borderId="5" xfId="5" applyFont="1" applyBorder="1" applyAlignment="1">
      <alignment horizontal="center" vertical="center" wrapText="1"/>
    </xf>
    <xf numFmtId="0" fontId="15" fillId="0" borderId="17" xfId="5" applyFont="1" applyBorder="1" applyAlignment="1">
      <alignment horizontal="center" vertical="center" wrapText="1"/>
    </xf>
    <xf numFmtId="0" fontId="0" fillId="0" borderId="17" xfId="0" applyBorder="1"/>
    <xf numFmtId="0" fontId="0" fillId="0" borderId="6" xfId="0" applyBorder="1"/>
    <xf numFmtId="0" fontId="16" fillId="0" borderId="21" xfId="5" applyFont="1" applyBorder="1" applyAlignment="1">
      <alignment horizontal="center" vertical="top" wrapText="1"/>
    </xf>
    <xf numFmtId="0" fontId="16" fillId="0" borderId="22" xfId="5" applyFont="1" applyBorder="1" applyAlignment="1">
      <alignment horizontal="center" vertical="top" wrapText="1"/>
    </xf>
    <xf numFmtId="0" fontId="0" fillId="0" borderId="22" xfId="0" applyBorder="1"/>
    <xf numFmtId="0" fontId="0" fillId="0" borderId="23" xfId="0" applyBorder="1"/>
    <xf numFmtId="0" fontId="11" fillId="3" borderId="20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</cellXfs>
  <cellStyles count="6">
    <cellStyle name="Euro" xfId="4" xr:uid="{1A218744-9733-458E-8BFD-9E8B72B8A0F7}"/>
    <cellStyle name="Migliaia" xfId="1" builtinId="3"/>
    <cellStyle name="Normal 3" xfId="3" xr:uid="{724926B2-F686-4E91-B383-6CBFF1DDD507}"/>
    <cellStyle name="Normale" xfId="0" builtinId="0"/>
    <cellStyle name="Normale 2" xfId="5" xr:uid="{6C550BB2-91BE-4189-96AD-9208DD63E682}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EC92106-0FC1-4BB8-B089-132CACD84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B884A-DFC7-4014-999F-CBD634DAAAA3}">
  <dimension ref="A6:P36"/>
  <sheetViews>
    <sheetView tabSelected="1" view="pageBreakPreview" zoomScale="80" zoomScaleNormal="80" zoomScaleSheetLayoutView="80" workbookViewId="0">
      <selection activeCell="C18" sqref="C18:P29"/>
    </sheetView>
  </sheetViews>
  <sheetFormatPr defaultColWidth="8.77734375" defaultRowHeight="14.4" x14ac:dyDescent="0.3"/>
  <cols>
    <col min="1" max="16384" width="8.77734375" style="53"/>
  </cols>
  <sheetData>
    <row r="6" spans="1:13" x14ac:dyDescent="0.3">
      <c r="I6" s="54"/>
    </row>
    <row r="12" spans="1:13" x14ac:dyDescent="0.3">
      <c r="J12" s="55"/>
    </row>
    <row r="13" spans="1:13" x14ac:dyDescent="0.3">
      <c r="I13" s="59" t="s">
        <v>38</v>
      </c>
      <c r="J13" s="59"/>
    </row>
    <row r="14" spans="1:13" x14ac:dyDescent="0.3">
      <c r="A14" s="56"/>
      <c r="I14" s="59" t="s">
        <v>39</v>
      </c>
      <c r="J14" s="59"/>
    </row>
    <row r="15" spans="1:13" x14ac:dyDescent="0.3">
      <c r="A15" s="56"/>
    </row>
    <row r="16" spans="1:13" ht="14.55" customHeight="1" x14ac:dyDescent="0.3">
      <c r="D16" s="57"/>
      <c r="E16" s="57"/>
      <c r="M16" s="57"/>
    </row>
    <row r="17" spans="3:16" ht="14.55" customHeight="1" x14ac:dyDescent="0.3">
      <c r="D17" s="57"/>
      <c r="E17" s="57"/>
      <c r="F17" s="57"/>
      <c r="G17" s="57"/>
      <c r="H17" s="57"/>
      <c r="I17" s="57"/>
      <c r="J17" s="57"/>
      <c r="K17" s="57"/>
      <c r="L17" s="57"/>
      <c r="M17" s="57"/>
    </row>
    <row r="18" spans="3:16" ht="14.55" customHeight="1" x14ac:dyDescent="0.3">
      <c r="C18" s="60" t="s">
        <v>43</v>
      </c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</row>
    <row r="19" spans="3:16" x14ac:dyDescent="0.3"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</row>
    <row r="20" spans="3:16" x14ac:dyDescent="0.3"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</row>
    <row r="21" spans="3:16" x14ac:dyDescent="0.3"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3:16" x14ac:dyDescent="0.3"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</row>
    <row r="23" spans="3:16" x14ac:dyDescent="0.3"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</row>
    <row r="24" spans="3:16" x14ac:dyDescent="0.3"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</row>
    <row r="25" spans="3:16" x14ac:dyDescent="0.3"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</row>
    <row r="26" spans="3:16" x14ac:dyDescent="0.3"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</row>
    <row r="27" spans="3:16" x14ac:dyDescent="0.3"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3:16" x14ac:dyDescent="0.3"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3:16" x14ac:dyDescent="0.3"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3:16" x14ac:dyDescent="0.3"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</row>
    <row r="31" spans="3:16" x14ac:dyDescent="0.3"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</row>
    <row r="32" spans="3:16" x14ac:dyDescent="0.3"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</row>
    <row r="33" spans="3:14" x14ac:dyDescent="0.3"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</row>
    <row r="34" spans="3:14" x14ac:dyDescent="0.3"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</row>
    <row r="35" spans="3:14" x14ac:dyDescent="0.3"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</row>
    <row r="36" spans="3:14" x14ac:dyDescent="0.3"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</row>
  </sheetData>
  <mergeCells count="3">
    <mergeCell ref="I13:J13"/>
    <mergeCell ref="I14:J14"/>
    <mergeCell ref="C18:P2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  <headerFooter>
    <oddFooter>&amp;R&amp;"Arial,Normale"&amp;8&amp;P/&amp;N</oddFooter>
  </headerFooter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F6DBD-66FB-4C98-B93E-3AB357F9D856}">
  <dimension ref="A1:R43"/>
  <sheetViews>
    <sheetView view="pageBreakPreview" zoomScale="90" zoomScaleNormal="90" zoomScaleSheetLayoutView="90" workbookViewId="0">
      <selection activeCell="E2" sqref="E2"/>
    </sheetView>
  </sheetViews>
  <sheetFormatPr defaultColWidth="8.77734375" defaultRowHeight="15" customHeight="1" x14ac:dyDescent="0.2"/>
  <cols>
    <col min="1" max="1" width="4.5546875" style="1" customWidth="1"/>
    <col min="2" max="3" width="18" style="1" customWidth="1"/>
    <col min="4" max="4" width="15.77734375" style="1" customWidth="1"/>
    <col min="5" max="8" width="9.77734375" style="1" bestFit="1" customWidth="1"/>
    <col min="9" max="9" width="2.5546875" style="1" customWidth="1"/>
    <col min="10" max="10" width="11" style="1" customWidth="1"/>
    <col min="11" max="11" width="5.33203125" style="1" customWidth="1"/>
    <col min="12" max="12" width="20" style="1" customWidth="1"/>
    <col min="13" max="13" width="2.21875" style="1" customWidth="1"/>
    <col min="14" max="14" width="9.5546875" style="1" customWidth="1"/>
    <col min="15" max="15" width="4.44140625" style="1" customWidth="1"/>
    <col min="16" max="16" width="17.77734375" style="1" customWidth="1"/>
    <col min="17" max="17" width="3.6640625" style="1" customWidth="1"/>
    <col min="18" max="18" width="14.33203125" style="1" customWidth="1"/>
    <col min="19" max="16384" width="8.77734375" style="1"/>
  </cols>
  <sheetData>
    <row r="1" spans="1:18" ht="31.05" customHeight="1" x14ac:dyDescent="0.2">
      <c r="E1" s="65" t="s">
        <v>42</v>
      </c>
      <c r="F1" s="65"/>
      <c r="G1" s="65"/>
      <c r="H1" s="65"/>
      <c r="I1" s="65"/>
      <c r="J1" s="65"/>
    </row>
    <row r="2" spans="1:18" ht="9" customHeight="1" x14ac:dyDescent="0.2"/>
    <row r="3" spans="1:18" ht="15" customHeight="1" x14ac:dyDescent="0.3">
      <c r="A3" s="2">
        <v>1</v>
      </c>
      <c r="B3" s="3" t="s">
        <v>33</v>
      </c>
      <c r="C3" s="3"/>
    </row>
    <row r="4" spans="1:18" ht="15" customHeight="1" thickBot="1" x14ac:dyDescent="0.25"/>
    <row r="5" spans="1:18" ht="39" customHeight="1" thickBot="1" x14ac:dyDescent="0.25">
      <c r="B5" s="4"/>
      <c r="C5" s="4"/>
      <c r="D5" s="5" t="s">
        <v>0</v>
      </c>
      <c r="E5" s="6" t="s">
        <v>1</v>
      </c>
      <c r="F5" s="6" t="s">
        <v>2</v>
      </c>
      <c r="G5" s="6" t="s">
        <v>3</v>
      </c>
      <c r="H5" s="7" t="s">
        <v>4</v>
      </c>
      <c r="J5" s="8" t="s">
        <v>5</v>
      </c>
      <c r="L5" s="9" t="s">
        <v>6</v>
      </c>
      <c r="M5" s="10"/>
      <c r="N5" s="9" t="s">
        <v>7</v>
      </c>
      <c r="P5" s="46" t="s">
        <v>8</v>
      </c>
      <c r="R5" s="47" t="s">
        <v>34</v>
      </c>
    </row>
    <row r="6" spans="1:18" ht="15.6" customHeight="1" thickBot="1" x14ac:dyDescent="0.25">
      <c r="B6" s="4"/>
      <c r="C6" s="4"/>
      <c r="D6" s="11"/>
      <c r="E6" s="11"/>
      <c r="F6" s="11"/>
      <c r="G6" s="11"/>
      <c r="H6" s="11"/>
      <c r="J6" s="12"/>
      <c r="L6" s="10"/>
      <c r="M6" s="10"/>
      <c r="N6" s="13"/>
      <c r="P6" s="14"/>
    </row>
    <row r="7" spans="1:18" ht="17.100000000000001" customHeight="1" x14ac:dyDescent="0.2">
      <c r="A7" s="66" t="s">
        <v>9</v>
      </c>
      <c r="B7" s="67" t="s">
        <v>35</v>
      </c>
      <c r="C7" s="15" t="s">
        <v>10</v>
      </c>
      <c r="D7" s="16">
        <v>7855</v>
      </c>
      <c r="E7" s="16">
        <v>43830</v>
      </c>
      <c r="F7" s="16">
        <v>12415</v>
      </c>
      <c r="G7" s="16">
        <v>42790</v>
      </c>
      <c r="H7" s="17">
        <v>107070</v>
      </c>
      <c r="J7" s="18">
        <f>SUM(D7:I7)</f>
        <v>213960</v>
      </c>
      <c r="L7" s="19">
        <f>+(D8*D7)+(E8*E7)+(F8*F7)+(G8*G7)+(H8*H7)</f>
        <v>0</v>
      </c>
      <c r="N7" s="20">
        <v>60</v>
      </c>
      <c r="P7" s="19">
        <f>+L7*N7</f>
        <v>0</v>
      </c>
      <c r="R7" s="19">
        <v>22500000</v>
      </c>
    </row>
    <row r="8" spans="1:18" ht="21.6" customHeight="1" thickBot="1" x14ac:dyDescent="0.25">
      <c r="A8" s="66"/>
      <c r="B8" s="68"/>
      <c r="C8" s="21" t="s">
        <v>11</v>
      </c>
      <c r="D8" s="22"/>
      <c r="E8" s="22"/>
      <c r="F8" s="22"/>
      <c r="G8" s="22"/>
      <c r="H8" s="23"/>
    </row>
    <row r="9" spans="1:18" ht="7.95" customHeight="1" thickBot="1" x14ac:dyDescent="0.25"/>
    <row r="10" spans="1:18" ht="15" customHeight="1" thickBot="1" x14ac:dyDescent="0.25">
      <c r="N10" s="24" t="s">
        <v>32</v>
      </c>
      <c r="P10" s="25">
        <f>+P7</f>
        <v>0</v>
      </c>
      <c r="Q10" s="1">
        <v>1</v>
      </c>
      <c r="R10" s="43"/>
    </row>
    <row r="11" spans="1:18" s="26" customFormat="1" ht="15" customHeight="1" x14ac:dyDescent="0.3">
      <c r="A11" s="2">
        <v>2</v>
      </c>
      <c r="B11" s="3" t="s">
        <v>12</v>
      </c>
    </row>
    <row r="12" spans="1:18" ht="15" customHeight="1" thickBot="1" x14ac:dyDescent="0.25"/>
    <row r="13" spans="1:18" ht="48.45" customHeight="1" thickBot="1" x14ac:dyDescent="0.25">
      <c r="D13" s="27" t="s">
        <v>13</v>
      </c>
      <c r="E13" s="28" t="s">
        <v>14</v>
      </c>
      <c r="F13" s="69" t="s">
        <v>15</v>
      </c>
      <c r="G13" s="69"/>
      <c r="H13" s="70"/>
    </row>
    <row r="14" spans="1:18" ht="49.05" customHeight="1" thickBot="1" x14ac:dyDescent="0.25">
      <c r="B14" s="61" t="s">
        <v>16</v>
      </c>
      <c r="C14" s="61"/>
      <c r="D14" s="29">
        <v>8638500</v>
      </c>
      <c r="E14" s="30"/>
      <c r="F14" s="62">
        <f>ROUND((D14*(1-E14)),2)</f>
        <v>8638500</v>
      </c>
      <c r="G14" s="63"/>
      <c r="H14" s="64"/>
      <c r="N14" s="24" t="s">
        <v>17</v>
      </c>
      <c r="P14" s="25">
        <f>+F14</f>
        <v>8638500</v>
      </c>
      <c r="Q14" s="1">
        <v>2</v>
      </c>
    </row>
    <row r="15" spans="1:18" ht="15" customHeight="1" x14ac:dyDescent="0.2">
      <c r="B15" s="31"/>
      <c r="C15" s="31"/>
      <c r="D15" s="32"/>
      <c r="E15" s="33"/>
      <c r="F15" s="34"/>
      <c r="G15" s="34"/>
      <c r="H15" s="34"/>
    </row>
    <row r="16" spans="1:18" s="26" customFormat="1" ht="15" customHeight="1" x14ac:dyDescent="0.3">
      <c r="A16" s="2">
        <v>3</v>
      </c>
      <c r="B16" s="3" t="s">
        <v>41</v>
      </c>
    </row>
    <row r="17" spans="1:17" ht="15" customHeight="1" thickBot="1" x14ac:dyDescent="0.25">
      <c r="B17" s="31"/>
      <c r="C17" s="31"/>
      <c r="D17" s="32"/>
      <c r="E17" s="33"/>
      <c r="F17" s="34"/>
      <c r="G17" s="34"/>
      <c r="H17" s="34"/>
    </row>
    <row r="18" spans="1:17" ht="34.5" customHeight="1" thickBot="1" x14ac:dyDescent="0.25">
      <c r="D18" s="27" t="s">
        <v>13</v>
      </c>
      <c r="E18" s="28" t="s">
        <v>14</v>
      </c>
      <c r="F18" s="69" t="s">
        <v>15</v>
      </c>
      <c r="G18" s="69"/>
      <c r="H18" s="70"/>
    </row>
    <row r="19" spans="1:17" ht="49.05" customHeight="1" thickBot="1" x14ac:dyDescent="0.25">
      <c r="B19" s="61" t="s">
        <v>29</v>
      </c>
      <c r="C19" s="61"/>
      <c r="D19" s="29">
        <v>63000</v>
      </c>
      <c r="E19" s="30"/>
      <c r="F19" s="62">
        <f>ROUND((D19*(1-E19)),2)</f>
        <v>63000</v>
      </c>
      <c r="G19" s="63"/>
      <c r="H19" s="64"/>
      <c r="N19" s="24" t="s">
        <v>18</v>
      </c>
      <c r="P19" s="25">
        <f>+F19</f>
        <v>63000</v>
      </c>
      <c r="Q19" s="1">
        <v>3</v>
      </c>
    </row>
    <row r="20" spans="1:17" ht="15" customHeight="1" x14ac:dyDescent="0.2">
      <c r="B20" s="31"/>
      <c r="C20" s="31"/>
      <c r="D20" s="35"/>
      <c r="E20" s="33"/>
      <c r="F20" s="34"/>
      <c r="G20" s="34"/>
      <c r="H20" s="34"/>
    </row>
    <row r="21" spans="1:17" s="26" customFormat="1" ht="15" customHeight="1" x14ac:dyDescent="0.3">
      <c r="A21" s="2">
        <v>4</v>
      </c>
      <c r="B21" s="3" t="s">
        <v>36</v>
      </c>
    </row>
    <row r="22" spans="1:17" ht="15" customHeight="1" thickBot="1" x14ac:dyDescent="0.25"/>
    <row r="23" spans="1:17" ht="37.049999999999997" customHeight="1" thickBot="1" x14ac:dyDescent="0.25">
      <c r="D23" s="27" t="s">
        <v>13</v>
      </c>
      <c r="E23" s="28" t="s">
        <v>14</v>
      </c>
      <c r="F23" s="69" t="s">
        <v>15</v>
      </c>
      <c r="G23" s="69"/>
      <c r="H23" s="70"/>
    </row>
    <row r="24" spans="1:17" ht="49.05" customHeight="1" thickBot="1" x14ac:dyDescent="0.25">
      <c r="B24" s="61" t="s">
        <v>30</v>
      </c>
      <c r="C24" s="61"/>
      <c r="D24" s="29">
        <v>604900</v>
      </c>
      <c r="E24" s="30"/>
      <c r="F24" s="62">
        <f>ROUND((D24*(1-E24)),2)</f>
        <v>604900</v>
      </c>
      <c r="G24" s="63"/>
      <c r="H24" s="64"/>
      <c r="I24" s="37"/>
      <c r="K24" s="38"/>
      <c r="N24" s="24" t="s">
        <v>19</v>
      </c>
      <c r="P24" s="25">
        <f>+F24</f>
        <v>604900</v>
      </c>
      <c r="Q24" s="1">
        <v>4</v>
      </c>
    </row>
    <row r="25" spans="1:17" ht="21.6" customHeight="1" x14ac:dyDescent="0.2">
      <c r="D25" s="39"/>
    </row>
    <row r="26" spans="1:17" s="26" customFormat="1" ht="15" customHeight="1" x14ac:dyDescent="0.3">
      <c r="A26" s="2">
        <v>5</v>
      </c>
      <c r="B26" s="3" t="s">
        <v>20</v>
      </c>
    </row>
    <row r="27" spans="1:17" ht="15" customHeight="1" thickBot="1" x14ac:dyDescent="0.25">
      <c r="E27" s="38"/>
      <c r="F27" s="38"/>
      <c r="G27" s="38"/>
      <c r="H27" s="38"/>
      <c r="I27" s="38"/>
      <c r="K27" s="38"/>
    </row>
    <row r="28" spans="1:17" ht="34.5" customHeight="1" thickBot="1" x14ac:dyDescent="0.25">
      <c r="D28" s="27" t="s">
        <v>13</v>
      </c>
      <c r="E28" s="28" t="s">
        <v>14</v>
      </c>
      <c r="F28" s="69" t="s">
        <v>15</v>
      </c>
      <c r="G28" s="69"/>
      <c r="H28" s="70"/>
    </row>
    <row r="29" spans="1:17" ht="42.45" customHeight="1" thickBot="1" x14ac:dyDescent="0.25">
      <c r="B29" s="61" t="s">
        <v>21</v>
      </c>
      <c r="C29" s="61"/>
      <c r="D29" s="40">
        <v>0</v>
      </c>
      <c r="E29" s="30"/>
      <c r="F29" s="62">
        <f>ROUND((D29*(1-E29)),2)</f>
        <v>0</v>
      </c>
      <c r="G29" s="63"/>
      <c r="H29" s="64"/>
      <c r="N29" s="24" t="s">
        <v>22</v>
      </c>
      <c r="P29" s="25">
        <f>+F29</f>
        <v>0</v>
      </c>
      <c r="Q29" s="1">
        <v>5</v>
      </c>
    </row>
    <row r="30" spans="1:17" ht="16.95" customHeight="1" x14ac:dyDescent="0.2">
      <c r="B30" s="31"/>
      <c r="C30" s="31"/>
      <c r="D30" s="41"/>
      <c r="E30" s="33"/>
      <c r="F30" s="36"/>
      <c r="G30" s="36"/>
      <c r="H30" s="36"/>
    </row>
    <row r="31" spans="1:17" s="26" customFormat="1" ht="15" customHeight="1" x14ac:dyDescent="0.3">
      <c r="A31" s="2">
        <v>6</v>
      </c>
      <c r="B31" s="3" t="s">
        <v>23</v>
      </c>
    </row>
    <row r="32" spans="1:17" ht="15" customHeight="1" thickBot="1" x14ac:dyDescent="0.25">
      <c r="E32" s="38"/>
      <c r="F32" s="38"/>
      <c r="G32" s="38"/>
      <c r="H32" s="38"/>
      <c r="I32" s="38"/>
      <c r="K32" s="38"/>
    </row>
    <row r="33" spans="1:18" ht="36.450000000000003" customHeight="1" thickBot="1" x14ac:dyDescent="0.25">
      <c r="D33" s="27" t="s">
        <v>13</v>
      </c>
      <c r="E33" s="28" t="s">
        <v>14</v>
      </c>
      <c r="F33" s="69" t="s">
        <v>15</v>
      </c>
      <c r="G33" s="69"/>
      <c r="H33" s="70"/>
    </row>
    <row r="34" spans="1:18" ht="42.45" customHeight="1" thickBot="1" x14ac:dyDescent="0.25">
      <c r="B34" s="61" t="s">
        <v>31</v>
      </c>
      <c r="C34" s="61"/>
      <c r="D34" s="52">
        <v>1116335</v>
      </c>
      <c r="E34" s="51"/>
      <c r="F34" s="62">
        <f>ROUND((D34*(1-E34)),2)</f>
        <v>1116335</v>
      </c>
      <c r="G34" s="63"/>
      <c r="H34" s="64"/>
      <c r="N34" s="24" t="s">
        <v>24</v>
      </c>
      <c r="P34" s="25">
        <f>+F34</f>
        <v>1116335</v>
      </c>
      <c r="Q34" s="1">
        <v>6</v>
      </c>
    </row>
    <row r="35" spans="1:18" ht="11.55" customHeight="1" x14ac:dyDescent="0.2">
      <c r="B35" s="31"/>
      <c r="C35" s="31"/>
      <c r="D35" s="42"/>
      <c r="E35" s="33"/>
      <c r="F35" s="34"/>
      <c r="G35" s="34"/>
      <c r="H35" s="34"/>
    </row>
    <row r="36" spans="1:18" ht="16.05" customHeight="1" thickBot="1" x14ac:dyDescent="0.35">
      <c r="A36" s="2">
        <v>7</v>
      </c>
      <c r="B36" s="3" t="s">
        <v>25</v>
      </c>
      <c r="C36" s="26"/>
      <c r="D36" s="42"/>
      <c r="E36" s="33"/>
      <c r="F36" s="34"/>
      <c r="G36" s="34"/>
      <c r="H36" s="34"/>
    </row>
    <row r="37" spans="1:18" ht="37.950000000000003" customHeight="1" thickBot="1" x14ac:dyDescent="0.25">
      <c r="D37" s="48" t="s">
        <v>13</v>
      </c>
      <c r="E37" s="49" t="s">
        <v>14</v>
      </c>
      <c r="F37" s="85" t="s">
        <v>15</v>
      </c>
      <c r="G37" s="85"/>
      <c r="H37" s="86"/>
    </row>
    <row r="38" spans="1:18" ht="45" customHeight="1" thickBot="1" x14ac:dyDescent="0.25">
      <c r="B38" s="87" t="s">
        <v>28</v>
      </c>
      <c r="C38" s="88"/>
      <c r="D38" s="50">
        <v>55815</v>
      </c>
      <c r="E38" s="51"/>
      <c r="F38" s="62">
        <f>ROUND((D38*(1-E38)),2)</f>
        <v>55815</v>
      </c>
      <c r="G38" s="63"/>
      <c r="H38" s="64"/>
      <c r="N38" s="24" t="s">
        <v>26</v>
      </c>
      <c r="P38" s="25">
        <f>+F38</f>
        <v>55815</v>
      </c>
      <c r="Q38" s="1">
        <v>7</v>
      </c>
    </row>
    <row r="39" spans="1:18" ht="15" customHeight="1" thickBot="1" x14ac:dyDescent="0.25">
      <c r="B39" s="31"/>
      <c r="C39" s="31"/>
      <c r="D39" s="42"/>
      <c r="E39" s="33"/>
      <c r="F39" s="34"/>
      <c r="G39" s="34"/>
      <c r="H39" s="34"/>
      <c r="N39" s="24"/>
      <c r="P39" s="43"/>
    </row>
    <row r="40" spans="1:18" ht="53.55" customHeight="1" thickBot="1" x14ac:dyDescent="0.25">
      <c r="B40" s="71" t="s">
        <v>37</v>
      </c>
      <c r="C40" s="72"/>
      <c r="D40" s="72"/>
      <c r="E40" s="72"/>
      <c r="F40" s="72"/>
      <c r="G40" s="72"/>
      <c r="H40" s="72"/>
      <c r="I40" s="72"/>
      <c r="J40" s="72"/>
      <c r="K40" s="72"/>
      <c r="L40" s="73"/>
      <c r="M40" s="74">
        <f>+P10+P14+P19+P24+P29+P34+P38</f>
        <v>10478550</v>
      </c>
      <c r="N40" s="75"/>
      <c r="O40" s="75"/>
      <c r="P40" s="76"/>
      <c r="R40" s="38"/>
    </row>
    <row r="41" spans="1:18" ht="53.55" customHeight="1" thickBot="1" x14ac:dyDescent="0.25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5"/>
      <c r="M41" s="45"/>
      <c r="N41" s="45"/>
      <c r="O41" s="45"/>
    </row>
    <row r="42" spans="1:18" ht="21" customHeight="1" thickBot="1" x14ac:dyDescent="0.35">
      <c r="B42" s="77" t="s">
        <v>27</v>
      </c>
      <c r="C42" s="78"/>
      <c r="D42" s="78"/>
      <c r="E42" s="78"/>
      <c r="F42" s="78"/>
      <c r="G42" s="78"/>
      <c r="H42" s="78"/>
      <c r="I42" s="79"/>
      <c r="J42" s="79"/>
      <c r="K42" s="79"/>
      <c r="L42" s="79"/>
      <c r="M42" s="79"/>
      <c r="N42" s="79"/>
      <c r="O42" s="80"/>
    </row>
    <row r="43" spans="1:18" ht="181.05" customHeight="1" thickBot="1" x14ac:dyDescent="0.35">
      <c r="B43" s="81" t="s">
        <v>40</v>
      </c>
      <c r="C43" s="82"/>
      <c r="D43" s="82"/>
      <c r="E43" s="82"/>
      <c r="F43" s="82"/>
      <c r="G43" s="82"/>
      <c r="H43" s="82"/>
      <c r="I43" s="83"/>
      <c r="J43" s="83"/>
      <c r="K43" s="83"/>
      <c r="L43" s="83"/>
      <c r="M43" s="83"/>
      <c r="N43" s="83"/>
      <c r="O43" s="84"/>
    </row>
  </sheetData>
  <mergeCells count="25">
    <mergeCell ref="B40:L40"/>
    <mergeCell ref="M40:P40"/>
    <mergeCell ref="B42:O42"/>
    <mergeCell ref="B43:O43"/>
    <mergeCell ref="F33:H33"/>
    <mergeCell ref="B34:C34"/>
    <mergeCell ref="F34:H34"/>
    <mergeCell ref="F37:H37"/>
    <mergeCell ref="B38:C38"/>
    <mergeCell ref="F38:H38"/>
    <mergeCell ref="F23:H23"/>
    <mergeCell ref="B24:C24"/>
    <mergeCell ref="F24:H24"/>
    <mergeCell ref="F28:H28"/>
    <mergeCell ref="B29:C29"/>
    <mergeCell ref="F29:H29"/>
    <mergeCell ref="B19:C19"/>
    <mergeCell ref="F19:H19"/>
    <mergeCell ref="E1:J1"/>
    <mergeCell ref="A7:A8"/>
    <mergeCell ref="B7:B8"/>
    <mergeCell ref="F13:H13"/>
    <mergeCell ref="B14:C14"/>
    <mergeCell ref="F14:H14"/>
    <mergeCell ref="F18:H18"/>
  </mergeCells>
  <printOptions horizontalCentered="1" verticalCentered="1"/>
  <pageMargins left="0.65811023622047249" right="0.11811023622047245" top="0.35433070866141736" bottom="0.35433070866141736" header="0.31496062992125984" footer="0.31496062992125984"/>
  <pageSetup paperSize="9" scale="67" orientation="landscape" r:id="rId1"/>
  <rowBreaks count="1" manualBreakCount="1">
    <brk id="25" max="17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Copertina</vt:lpstr>
      <vt:lpstr>OE Lotto 5</vt:lpstr>
      <vt:lpstr>Copertina!Area_stampa</vt:lpstr>
      <vt:lpstr>'OE Lotto 5'!Area_stampa</vt:lpstr>
      <vt:lpstr>'OE Lotto 5'!Titoli_stampa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Davide Melis</cp:lastModifiedBy>
  <cp:lastPrinted>2026-06-18T23:05:02Z</cp:lastPrinted>
  <dcterms:created xsi:type="dcterms:W3CDTF">2026-04-22T18:24:58Z</dcterms:created>
  <dcterms:modified xsi:type="dcterms:W3CDTF">2026-06-25T10:58:36Z</dcterms:modified>
</cp:coreProperties>
</file>